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5036" windowHeight="11208"/>
  </bookViews>
  <sheets>
    <sheet name="Лист1" sheetId="1" r:id="rId1"/>
  </sheets>
  <definedNames>
    <definedName name="_xlnm.Print_Area" localSheetId="0">Лист1!$A$1:$N$41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1" l="1"/>
  <c r="M12" i="1"/>
  <c r="M13" i="1"/>
  <c r="M14" i="1"/>
  <c r="M15" i="1"/>
  <c r="M4" i="1"/>
  <c r="M9" i="1" l="1"/>
  <c r="M8" i="1"/>
  <c r="M7" i="1"/>
  <c r="M6" i="1"/>
  <c r="M5" i="1"/>
  <c r="M10" i="1" l="1"/>
  <c r="M16" i="1" s="1"/>
</calcChain>
</file>

<file path=xl/sharedStrings.xml><?xml version="1.0" encoding="utf-8"?>
<sst xmlns="http://schemas.openxmlformats.org/spreadsheetml/2006/main" count="123" uniqueCount="55">
  <si>
    <t>№п/п</t>
  </si>
  <si>
    <t>Код по ЕНС ТРУ</t>
  </si>
  <si>
    <t>Краткая характеристика (описание)</t>
  </si>
  <si>
    <t>Условия оплаты</t>
  </si>
  <si>
    <t>Наименование закупаемых услуг</t>
  </si>
  <si>
    <t>Дополнительная характеристика услуг</t>
  </si>
  <si>
    <t>Адрес оказания услуг</t>
  </si>
  <si>
    <t>Сроки оказания услуг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</si>
  <si>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</si>
  <si>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</si>
  <si>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</si>
  <si>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</si>
  <si>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Приложение 1</t>
  </si>
  <si>
    <t>ИТОГО</t>
  </si>
  <si>
    <t>№ПЗ</t>
  </si>
  <si>
    <t>окончательный платеж - 100%</t>
  </si>
  <si>
    <t>682012.960.000000</t>
  </si>
  <si>
    <t>Услуги по аренде административных/производственных помещений</t>
  </si>
  <si>
    <t>С даты подписания договора по 12.2026</t>
  </si>
  <si>
    <t>кв.м</t>
  </si>
  <si>
    <t>3371 У</t>
  </si>
  <si>
    <t>3372 У</t>
  </si>
  <si>
    <t>3373 У</t>
  </si>
  <si>
    <t>3374 У</t>
  </si>
  <si>
    <t>3375 У</t>
  </si>
  <si>
    <t>3376 У</t>
  </si>
  <si>
    <t>3405 У</t>
  </si>
  <si>
    <t>3407 У</t>
  </si>
  <si>
    <t>3409 У</t>
  </si>
  <si>
    <t>3413 У</t>
  </si>
  <si>
    <t>3416 У</t>
  </si>
  <si>
    <t>3418 У</t>
  </si>
  <si>
    <t>Услуги по аренде помещений в здании конторы МСС (адм.зд.) по г. Семей, физ.объем 616,03 м2 в месяц</t>
  </si>
  <si>
    <t>Услуги по аренде помещений в здании конторы ДЦ по г. Семей, физ.объем 78,4 м2 в месяц</t>
  </si>
  <si>
    <t>Услуги по аренде помещений в здании поста ЭЦ по ст. Семей, физ.объем 196,4 м2 в месяц</t>
  </si>
  <si>
    <t>Услуги по аренде помещений в служебном техническом здании (СТЗ) по ст. Суук-Булак, физ.объем 19,08 м2 в месяц</t>
  </si>
  <si>
    <t>Услуги по аренде помещений в здании технической конторе по ст. Аягоз, физ.объем 10,0 м2 в месяц</t>
  </si>
  <si>
    <t>Услуги по аренде помещений в здании монтерского пункта по ст.Дегелен (ЭЧ-18), физ.объем 74,50 м2 в месяц</t>
  </si>
  <si>
    <t>Услуги по аренде помещений в здании административного корпуса по ст. Защита, физ.объем 453,2 м2 в месяц</t>
  </si>
  <si>
    <t>Услуги по аренде помещений в здании центрального горочного поста по ст.Оскемен-1, физ.объем 121,08 м2 в месяц</t>
  </si>
  <si>
    <t>Услуги по аренде помещений в пассажирском здании по ст. Ново-Усть-Каменогорск (НУК), физ.объем 40,0 м2 в месяц</t>
  </si>
  <si>
    <t>Услуги по аренде помещений в здании товарной конторы по ст. Усть-Каменогорск, физ.объем 46,0 м2 в месяц</t>
  </si>
  <si>
    <t>Услуги по аренде помещений в здании пассажирского павильона по  ст. Тишинская, физ.объем 12,0 м2 в месяц</t>
  </si>
  <si>
    <t>Услуги по аренде помещений в пассажирском здании по ст. Бухтарма, физ.объем 36,0 м2 в месяц</t>
  </si>
  <si>
    <t>Область Абай, г. Семей (ГПФ-6 Семей)</t>
  </si>
  <si>
    <t>Область Абай, ст. Семей (ГПФ-6 Семей)</t>
  </si>
  <si>
    <t>Область Абай, ст. Суук-Булак (ГПФ-6 Семей)</t>
  </si>
  <si>
    <t>Область Абай, ст. Аягоз (ГПФ-6 Семей)</t>
  </si>
  <si>
    <t>Область Абай, ст. Дегелен (ГПФ-6 Семей)</t>
  </si>
  <si>
    <t>Восточно-Казахстанская область, ст. Защита (ГПФ-6 Оскемен)</t>
  </si>
  <si>
    <t>Восточно-Казахстанская область, ст. Оскемен-1 (ГПФ-6 Оскемен)</t>
  </si>
  <si>
    <t>Восточно-Казахстанская область, ст. Ново-Усть-Каменогорск (ГПФ-6 Оскемен)</t>
  </si>
  <si>
    <t>Восточно-Казахстанская область, ст. Усть-Каменогорск (ГПФ-6 Оскемен)</t>
  </si>
  <si>
    <t>Восточно-Казахстанская область, ст. Тишинская (ГПФ-6 Оскемен)</t>
  </si>
  <si>
    <t>Восточно-Казахстанская область, ст. Бухтарма (ГПФ-6 Оскемен)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</si>
</sst>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_р_._-;\-* #,##0_р_._-;_-* &quot;-&quot;_р_._-;_-@_-"/>
    <numFmt numFmtId="166" formatCode="#,##0.00_ ;\-#,##0.00\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4">
    <xf numFmtId="0" fontId="0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6" applyNumberFormat="0" applyAlignment="0" applyProtection="0"/>
    <xf numFmtId="0" fontId="13" fillId="6" borderId="7" applyNumberFormat="0" applyAlignment="0" applyProtection="0"/>
    <xf numFmtId="0" fontId="14" fillId="6" borderId="6" applyNumberFormat="0" applyAlignment="0" applyProtection="0"/>
    <xf numFmtId="0" fontId="15" fillId="0" borderId="8" applyNumberFormat="0" applyFill="0" applyAlignment="0" applyProtection="0"/>
    <xf numFmtId="0" fontId="16" fillId="7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0" borderId="0"/>
    <xf numFmtId="0" fontId="1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6" fillId="0" borderId="0" xfId="0" applyFont="1"/>
    <xf numFmtId="0" fontId="27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64" fontId="29" fillId="15" borderId="1" xfId="33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30" fillId="15" borderId="1" xfId="0" applyFont="1" applyFill="1" applyBorder="1" applyAlignment="1">
      <alignment horizontal="center" vertical="center" wrapText="1"/>
    </xf>
    <xf numFmtId="0" fontId="31" fillId="15" borderId="1" xfId="0" applyFont="1" applyFill="1" applyBorder="1" applyAlignment="1">
      <alignment horizontal="center" vertical="center" wrapText="1"/>
    </xf>
    <xf numFmtId="0" fontId="32" fillId="0" borderId="0" xfId="0" applyFont="1"/>
    <xf numFmtId="166" fontId="29" fillId="15" borderId="1" xfId="33" applyNumberFormat="1" applyFont="1" applyFill="1" applyBorder="1" applyAlignment="1">
      <alignment horizontal="center" vertical="center" wrapText="1"/>
    </xf>
    <xf numFmtId="0" fontId="33" fillId="15" borderId="15" xfId="25" applyFont="1" applyFill="1" applyBorder="1" applyAlignment="1">
      <alignment horizontal="center" vertical="center" wrapText="1"/>
    </xf>
    <xf numFmtId="49" fontId="33" fillId="15" borderId="15" xfId="0" applyNumberFormat="1" applyFont="1" applyFill="1" applyBorder="1" applyAlignment="1">
      <alignment horizontal="center" vertical="center" wrapText="1"/>
    </xf>
    <xf numFmtId="0" fontId="31" fillId="15" borderId="15" xfId="0" applyFont="1" applyFill="1" applyBorder="1" applyAlignment="1">
      <alignment horizontal="center" vertical="center"/>
    </xf>
    <xf numFmtId="4" fontId="30" fillId="15" borderId="15" xfId="27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right" vertical="center"/>
    </xf>
    <xf numFmtId="164" fontId="29" fillId="15" borderId="12" xfId="33" applyFont="1" applyFill="1" applyBorder="1" applyAlignment="1">
      <alignment horizontal="left" vertical="center" wrapText="1"/>
    </xf>
    <xf numFmtId="164" fontId="29" fillId="15" borderId="13" xfId="33" applyFont="1" applyFill="1" applyBorder="1" applyAlignment="1">
      <alignment horizontal="left" vertical="center" wrapText="1"/>
    </xf>
    <xf numFmtId="164" fontId="29" fillId="15" borderId="14" xfId="33" applyFont="1" applyFill="1" applyBorder="1" applyAlignment="1">
      <alignment horizontal="left" vertical="center" wrapText="1"/>
    </xf>
    <xf numFmtId="0" fontId="30" fillId="15" borderId="15" xfId="0" applyFont="1" applyFill="1" applyBorder="1" applyAlignment="1">
      <alignment horizontal="center" vertical="center" wrapText="1"/>
    </xf>
  </cellXfs>
  <cellStyles count="34">
    <cellStyle name="Акцент1" xfId="17" builtinId="29" customBuiltin="1"/>
    <cellStyle name="Акцент2" xfId="18" builtinId="33" customBuiltin="1"/>
    <cellStyle name="Акцент3" xfId="19" builtinId="37" customBuiltin="1"/>
    <cellStyle name="Акцент4" xfId="20" builtinId="41" customBuiltin="1"/>
    <cellStyle name="Акцент5" xfId="21" builtinId="45" customBuiltin="1"/>
    <cellStyle name="Акцент6" xfId="22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23"/>
    <cellStyle name="Обычный 2 2" xfId="25"/>
    <cellStyle name="Обычный 2 3" xfId="26"/>
    <cellStyle name="Обычный 3" xfId="27"/>
    <cellStyle name="Обычный 4" xfId="24"/>
    <cellStyle name="Обычный 5" xfId="28"/>
    <cellStyle name="Обычный 8" xfId="29"/>
    <cellStyle name="Плохой" xfId="7" builtinId="27" customBuiltin="1"/>
    <cellStyle name="Пояснение" xfId="15" builtinId="53" customBuiltin="1"/>
    <cellStyle name="Примечание 2" xfId="30"/>
    <cellStyle name="Связанная ячейка" xfId="12" builtinId="24" customBuiltin="1"/>
    <cellStyle name="Текст предупреждения" xfId="14" builtinId="11" customBuiltin="1"/>
    <cellStyle name="Финансовый" xfId="33" builtinId="3"/>
    <cellStyle name="Финансовый 2" xfId="32"/>
    <cellStyle name="Финансовый 3" xfId="3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="80" zoomScaleNormal="80" workbookViewId="0">
      <selection activeCell="G11" sqref="G11"/>
    </sheetView>
  </sheetViews>
  <sheetFormatPr defaultRowHeight="14.4" x14ac:dyDescent="0.3"/>
  <cols>
    <col min="1" max="1" width="8" customWidth="1"/>
    <col min="2" max="2" width="11.109375" style="2" customWidth="1"/>
    <col min="3" max="3" width="11.6640625" customWidth="1"/>
    <col min="4" max="4" width="28.109375" customWidth="1"/>
    <col min="5" max="5" width="30" customWidth="1"/>
    <col min="6" max="6" width="54.33203125" style="1" customWidth="1"/>
    <col min="7" max="7" width="24.33203125" style="1" customWidth="1"/>
    <col min="8" max="8" width="16.88671875" style="1" customWidth="1"/>
    <col min="9" max="9" width="19.44140625" style="1" customWidth="1"/>
    <col min="10" max="10" width="14" style="1" customWidth="1"/>
    <col min="11" max="11" width="14.5546875" style="1" customWidth="1"/>
    <col min="12" max="12" width="16.109375" style="1" customWidth="1"/>
    <col min="13" max="13" width="23.44140625" style="1" customWidth="1"/>
  </cols>
  <sheetData>
    <row r="1" spans="1:13" s="5" customFormat="1" ht="21" customHeight="1" x14ac:dyDescent="0.4">
      <c r="B1" s="6"/>
      <c r="J1" s="18" t="s">
        <v>12</v>
      </c>
      <c r="K1" s="18"/>
      <c r="L1" s="18"/>
      <c r="M1" s="18"/>
    </row>
    <row r="2" spans="1:13" ht="87" x14ac:dyDescent="0.3">
      <c r="A2" s="7" t="s">
        <v>0</v>
      </c>
      <c r="B2" s="7" t="s">
        <v>14</v>
      </c>
      <c r="C2" s="9" t="s">
        <v>1</v>
      </c>
      <c r="D2" s="9" t="s">
        <v>4</v>
      </c>
      <c r="E2" s="9" t="s">
        <v>2</v>
      </c>
      <c r="F2" s="9" t="s">
        <v>5</v>
      </c>
      <c r="G2" s="9" t="s">
        <v>6</v>
      </c>
      <c r="H2" s="9" t="s">
        <v>3</v>
      </c>
      <c r="I2" s="9" t="s">
        <v>7</v>
      </c>
      <c r="J2" s="9" t="s">
        <v>8</v>
      </c>
      <c r="K2" s="9" t="s">
        <v>9</v>
      </c>
      <c r="L2" s="9" t="s">
        <v>10</v>
      </c>
      <c r="M2" s="9" t="s">
        <v>11</v>
      </c>
    </row>
    <row r="3" spans="1:13" ht="15.6" x14ac:dyDescent="0.3">
      <c r="A3" s="4">
        <v>1</v>
      </c>
      <c r="B3" s="3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</row>
    <row r="4" spans="1:13" ht="72" x14ac:dyDescent="0.3">
      <c r="A4" s="10">
        <v>1</v>
      </c>
      <c r="B4" s="10" t="s">
        <v>20</v>
      </c>
      <c r="C4" s="10" t="s">
        <v>16</v>
      </c>
      <c r="D4" s="10" t="s">
        <v>17</v>
      </c>
      <c r="E4" s="10" t="s">
        <v>17</v>
      </c>
      <c r="F4" s="14" t="s">
        <v>32</v>
      </c>
      <c r="G4" s="15" t="s">
        <v>44</v>
      </c>
      <c r="H4" s="10" t="s">
        <v>15</v>
      </c>
      <c r="I4" s="10" t="s">
        <v>18</v>
      </c>
      <c r="J4" s="11" t="s">
        <v>19</v>
      </c>
      <c r="K4" s="16">
        <v>7392.36</v>
      </c>
      <c r="L4" s="17">
        <v>1593.56</v>
      </c>
      <c r="M4" s="11">
        <f>K4*L4</f>
        <v>11780169.201599998</v>
      </c>
    </row>
    <row r="5" spans="1:13" ht="72" x14ac:dyDescent="0.3">
      <c r="A5" s="10">
        <v>2</v>
      </c>
      <c r="B5" s="10" t="s">
        <v>21</v>
      </c>
      <c r="C5" s="10" t="s">
        <v>16</v>
      </c>
      <c r="D5" s="10" t="s">
        <v>17</v>
      </c>
      <c r="E5" s="10" t="s">
        <v>17</v>
      </c>
      <c r="F5" s="14" t="s">
        <v>33</v>
      </c>
      <c r="G5" s="15" t="s">
        <v>44</v>
      </c>
      <c r="H5" s="10" t="s">
        <v>15</v>
      </c>
      <c r="I5" s="10" t="s">
        <v>18</v>
      </c>
      <c r="J5" s="11" t="s">
        <v>19</v>
      </c>
      <c r="K5" s="16">
        <v>940.80000000000007</v>
      </c>
      <c r="L5" s="17">
        <v>887.75</v>
      </c>
      <c r="M5" s="11">
        <f t="shared" ref="M4:M9" si="0">K5*L5</f>
        <v>835195.20000000007</v>
      </c>
    </row>
    <row r="6" spans="1:13" ht="72" x14ac:dyDescent="0.3">
      <c r="A6" s="10">
        <v>3</v>
      </c>
      <c r="B6" s="10" t="s">
        <v>22</v>
      </c>
      <c r="C6" s="10" t="s">
        <v>16</v>
      </c>
      <c r="D6" s="10" t="s">
        <v>17</v>
      </c>
      <c r="E6" s="10" t="s">
        <v>17</v>
      </c>
      <c r="F6" s="14" t="s">
        <v>34</v>
      </c>
      <c r="G6" s="15" t="s">
        <v>45</v>
      </c>
      <c r="H6" s="10" t="s">
        <v>15</v>
      </c>
      <c r="I6" s="10" t="s">
        <v>18</v>
      </c>
      <c r="J6" s="11" t="s">
        <v>19</v>
      </c>
      <c r="K6" s="16">
        <v>2356.8000000000002</v>
      </c>
      <c r="L6" s="17">
        <v>1687.13</v>
      </c>
      <c r="M6" s="11">
        <f t="shared" si="0"/>
        <v>3976227.9840000006</v>
      </c>
    </row>
    <row r="7" spans="1:13" ht="72" x14ac:dyDescent="0.3">
      <c r="A7" s="10">
        <v>4</v>
      </c>
      <c r="B7" s="10" t="s">
        <v>23</v>
      </c>
      <c r="C7" s="10" t="s">
        <v>16</v>
      </c>
      <c r="D7" s="10" t="s">
        <v>17</v>
      </c>
      <c r="E7" s="10" t="s">
        <v>17</v>
      </c>
      <c r="F7" s="14" t="s">
        <v>35</v>
      </c>
      <c r="G7" s="15" t="s">
        <v>46</v>
      </c>
      <c r="H7" s="10" t="s">
        <v>15</v>
      </c>
      <c r="I7" s="10" t="s">
        <v>18</v>
      </c>
      <c r="J7" s="11" t="s">
        <v>19</v>
      </c>
      <c r="K7" s="16">
        <v>228.95999999999998</v>
      </c>
      <c r="L7" s="17">
        <v>1862.72</v>
      </c>
      <c r="M7" s="11">
        <f t="shared" si="0"/>
        <v>426488.37119999999</v>
      </c>
    </row>
    <row r="8" spans="1:13" ht="72" x14ac:dyDescent="0.3">
      <c r="A8" s="10">
        <v>5</v>
      </c>
      <c r="B8" s="10" t="s">
        <v>24</v>
      </c>
      <c r="C8" s="10" t="s">
        <v>16</v>
      </c>
      <c r="D8" s="10" t="s">
        <v>17</v>
      </c>
      <c r="E8" s="10" t="s">
        <v>17</v>
      </c>
      <c r="F8" s="14" t="s">
        <v>36</v>
      </c>
      <c r="G8" s="15" t="s">
        <v>47</v>
      </c>
      <c r="H8" s="10" t="s">
        <v>15</v>
      </c>
      <c r="I8" s="10" t="s">
        <v>18</v>
      </c>
      <c r="J8" s="11" t="s">
        <v>19</v>
      </c>
      <c r="K8" s="16">
        <v>120</v>
      </c>
      <c r="L8" s="17">
        <v>8521.7800000000007</v>
      </c>
      <c r="M8" s="11">
        <f t="shared" si="0"/>
        <v>1022613.6000000001</v>
      </c>
    </row>
    <row r="9" spans="1:13" ht="72" x14ac:dyDescent="0.3">
      <c r="A9" s="10">
        <v>6</v>
      </c>
      <c r="B9" s="10" t="s">
        <v>25</v>
      </c>
      <c r="C9" s="10" t="s">
        <v>16</v>
      </c>
      <c r="D9" s="10" t="s">
        <v>17</v>
      </c>
      <c r="E9" s="10" t="s">
        <v>17</v>
      </c>
      <c r="F9" s="14" t="s">
        <v>37</v>
      </c>
      <c r="G9" s="15" t="s">
        <v>48</v>
      </c>
      <c r="H9" s="10" t="s">
        <v>15</v>
      </c>
      <c r="I9" s="10" t="s">
        <v>18</v>
      </c>
      <c r="J9" s="11" t="s">
        <v>19</v>
      </c>
      <c r="K9" s="16">
        <v>894</v>
      </c>
      <c r="L9" s="17">
        <v>1536.53</v>
      </c>
      <c r="M9" s="11">
        <f t="shared" si="0"/>
        <v>1373657.82</v>
      </c>
    </row>
    <row r="10" spans="1:13" s="12" customFormat="1" ht="104.25" customHeight="1" x14ac:dyDescent="0.35">
      <c r="A10" s="10">
        <v>7</v>
      </c>
      <c r="B10" s="10" t="s">
        <v>26</v>
      </c>
      <c r="C10" s="10" t="s">
        <v>16</v>
      </c>
      <c r="D10" s="10" t="s">
        <v>17</v>
      </c>
      <c r="E10" s="10" t="s">
        <v>17</v>
      </c>
      <c r="F10" s="14" t="s">
        <v>38</v>
      </c>
      <c r="G10" s="15" t="s">
        <v>49</v>
      </c>
      <c r="H10" s="10" t="s">
        <v>15</v>
      </c>
      <c r="I10" s="10" t="s">
        <v>18</v>
      </c>
      <c r="J10" s="11" t="s">
        <v>19</v>
      </c>
      <c r="K10" s="16">
        <v>5438.4</v>
      </c>
      <c r="L10" s="17">
        <v>3421.63</v>
      </c>
      <c r="M10" s="11">
        <f t="shared" ref="M10:M15" si="1">K10*L10</f>
        <v>18608192.592</v>
      </c>
    </row>
    <row r="11" spans="1:13" s="12" customFormat="1" ht="104.25" customHeight="1" x14ac:dyDescent="0.35">
      <c r="A11" s="22">
        <v>8</v>
      </c>
      <c r="B11" s="22" t="s">
        <v>27</v>
      </c>
      <c r="C11" s="10" t="s">
        <v>16</v>
      </c>
      <c r="D11" s="10" t="s">
        <v>17</v>
      </c>
      <c r="E11" s="10" t="s">
        <v>17</v>
      </c>
      <c r="F11" s="14" t="s">
        <v>39</v>
      </c>
      <c r="G11" s="15" t="s">
        <v>50</v>
      </c>
      <c r="H11" s="10" t="s">
        <v>15</v>
      </c>
      <c r="I11" s="10" t="s">
        <v>18</v>
      </c>
      <c r="J11" s="11" t="s">
        <v>19</v>
      </c>
      <c r="K11" s="16">
        <v>1452.96</v>
      </c>
      <c r="L11" s="17">
        <v>2775.99</v>
      </c>
      <c r="M11" s="11">
        <f t="shared" si="1"/>
        <v>4033402.4304</v>
      </c>
    </row>
    <row r="12" spans="1:13" s="12" customFormat="1" ht="104.25" customHeight="1" x14ac:dyDescent="0.35">
      <c r="A12" s="22">
        <v>9</v>
      </c>
      <c r="B12" s="22" t="s">
        <v>28</v>
      </c>
      <c r="C12" s="10" t="s">
        <v>16</v>
      </c>
      <c r="D12" s="10" t="s">
        <v>17</v>
      </c>
      <c r="E12" s="10" t="s">
        <v>17</v>
      </c>
      <c r="F12" s="14" t="s">
        <v>40</v>
      </c>
      <c r="G12" s="15" t="s">
        <v>51</v>
      </c>
      <c r="H12" s="10" t="s">
        <v>15</v>
      </c>
      <c r="I12" s="10" t="s">
        <v>18</v>
      </c>
      <c r="J12" s="11" t="s">
        <v>19</v>
      </c>
      <c r="K12" s="16">
        <v>480</v>
      </c>
      <c r="L12" s="17">
        <v>1301.8499999999999</v>
      </c>
      <c r="M12" s="11">
        <f t="shared" si="1"/>
        <v>624888</v>
      </c>
    </row>
    <row r="13" spans="1:13" s="12" customFormat="1" ht="104.25" customHeight="1" x14ac:dyDescent="0.35">
      <c r="A13" s="22">
        <v>10</v>
      </c>
      <c r="B13" s="22" t="s">
        <v>29</v>
      </c>
      <c r="C13" s="10" t="s">
        <v>16</v>
      </c>
      <c r="D13" s="10" t="s">
        <v>17</v>
      </c>
      <c r="E13" s="10" t="s">
        <v>17</v>
      </c>
      <c r="F13" s="14" t="s">
        <v>41</v>
      </c>
      <c r="G13" s="15" t="s">
        <v>52</v>
      </c>
      <c r="H13" s="10" t="s">
        <v>15</v>
      </c>
      <c r="I13" s="10" t="s">
        <v>18</v>
      </c>
      <c r="J13" s="11" t="s">
        <v>19</v>
      </c>
      <c r="K13" s="16">
        <v>552</v>
      </c>
      <c r="L13" s="17">
        <v>2399.9299999999998</v>
      </c>
      <c r="M13" s="11">
        <f t="shared" si="1"/>
        <v>1324761.3599999999</v>
      </c>
    </row>
    <row r="14" spans="1:13" s="12" customFormat="1" ht="104.25" customHeight="1" x14ac:dyDescent="0.35">
      <c r="A14" s="22">
        <v>11</v>
      </c>
      <c r="B14" s="22" t="s">
        <v>30</v>
      </c>
      <c r="C14" s="10" t="s">
        <v>16</v>
      </c>
      <c r="D14" s="10" t="s">
        <v>17</v>
      </c>
      <c r="E14" s="10" t="s">
        <v>17</v>
      </c>
      <c r="F14" s="14" t="s">
        <v>42</v>
      </c>
      <c r="G14" s="15" t="s">
        <v>53</v>
      </c>
      <c r="H14" s="10" t="s">
        <v>15</v>
      </c>
      <c r="I14" s="10" t="s">
        <v>18</v>
      </c>
      <c r="J14" s="11" t="s">
        <v>19</v>
      </c>
      <c r="K14" s="16">
        <v>144</v>
      </c>
      <c r="L14" s="17">
        <v>1726.26</v>
      </c>
      <c r="M14" s="11">
        <f t="shared" si="1"/>
        <v>248581.44</v>
      </c>
    </row>
    <row r="15" spans="1:13" s="12" customFormat="1" ht="104.25" customHeight="1" x14ac:dyDescent="0.35">
      <c r="A15" s="10">
        <v>12</v>
      </c>
      <c r="B15" s="10" t="s">
        <v>31</v>
      </c>
      <c r="C15" s="10" t="s">
        <v>16</v>
      </c>
      <c r="D15" s="10" t="s">
        <v>17</v>
      </c>
      <c r="E15" s="10" t="s">
        <v>17</v>
      </c>
      <c r="F15" s="14" t="s">
        <v>43</v>
      </c>
      <c r="G15" s="15" t="s">
        <v>54</v>
      </c>
      <c r="H15" s="10" t="s">
        <v>15</v>
      </c>
      <c r="I15" s="10" t="s">
        <v>18</v>
      </c>
      <c r="J15" s="11" t="s">
        <v>19</v>
      </c>
      <c r="K15" s="16">
        <v>432</v>
      </c>
      <c r="L15" s="17">
        <v>3631.24</v>
      </c>
      <c r="M15" s="11">
        <f t="shared" si="1"/>
        <v>1568695.68</v>
      </c>
    </row>
    <row r="16" spans="1:13" ht="27.75" customHeight="1" x14ac:dyDescent="0.3">
      <c r="A16" s="19" t="s">
        <v>13</v>
      </c>
      <c r="B16" s="20"/>
      <c r="C16" s="20"/>
      <c r="D16" s="20"/>
      <c r="E16" s="20"/>
      <c r="F16" s="20"/>
      <c r="G16" s="20"/>
      <c r="H16" s="20"/>
      <c r="I16" s="20"/>
      <c r="J16" s="21"/>
      <c r="K16" s="8"/>
      <c r="L16" s="8"/>
      <c r="M16" s="13">
        <f>SUM(M4:M15)</f>
        <v>45822873.679200001</v>
      </c>
    </row>
  </sheetData>
  <mergeCells count="2">
    <mergeCell ref="J1:M1"/>
    <mergeCell ref="A16:J16"/>
  </mergeCell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2026-07-13T12:03:25Z</dcterms:modified>
</cp:coreProperties>
</file>